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J25" i="11" l="1"/>
  <c r="J26" i="11"/>
  <c r="J27" i="11"/>
  <c r="G96" i="11" l="1"/>
  <c r="G97" i="11" s="1"/>
  <c r="K95" i="11"/>
  <c r="K94" i="11"/>
  <c r="K93" i="1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K81" i="11" s="1"/>
  <c r="G79" i="11"/>
  <c r="J78" i="11"/>
  <c r="K78" i="11" s="1"/>
  <c r="J77" i="11"/>
  <c r="K77" i="11" s="1"/>
  <c r="J76" i="11"/>
  <c r="K76" i="11" s="1"/>
  <c r="J75" i="11"/>
  <c r="K75" i="11" s="1"/>
  <c r="G74" i="11"/>
  <c r="J73" i="11"/>
  <c r="K73" i="11" s="1"/>
  <c r="J72" i="11"/>
  <c r="K72" i="11" s="1"/>
  <c r="J71" i="11"/>
  <c r="K71" i="11" s="1"/>
  <c r="J70" i="11"/>
  <c r="K70" i="11" s="1"/>
  <c r="J69" i="11"/>
  <c r="K69" i="11" s="1"/>
  <c r="J68" i="11"/>
  <c r="K68" i="11" s="1"/>
  <c r="J67" i="11"/>
  <c r="K67" i="11" s="1"/>
  <c r="J66" i="11"/>
  <c r="K66" i="11" s="1"/>
  <c r="J65" i="11"/>
  <c r="K65" i="11" s="1"/>
  <c r="G64" i="11"/>
  <c r="J63" i="11"/>
  <c r="K63" i="11" s="1"/>
  <c r="J62" i="11"/>
  <c r="K62" i="11" s="1"/>
  <c r="J61" i="11"/>
  <c r="K61" i="11" s="1"/>
  <c r="J60" i="11"/>
  <c r="K60" i="11" s="1"/>
  <c r="G59" i="11"/>
  <c r="J58" i="11"/>
  <c r="K58" i="11" s="1"/>
  <c r="J57" i="11"/>
  <c r="K57" i="11" s="1"/>
  <c r="J56" i="11"/>
  <c r="K56" i="11" s="1"/>
  <c r="J55" i="11"/>
  <c r="K55" i="11" s="1"/>
  <c r="J54" i="11"/>
  <c r="K54" i="11" s="1"/>
  <c r="J53" i="11"/>
  <c r="K53" i="11" s="1"/>
  <c r="G52" i="1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K27" i="11"/>
  <c r="K26" i="11"/>
  <c r="K25" i="1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K59" i="11" l="1"/>
  <c r="K52" i="11"/>
  <c r="G87" i="11"/>
  <c r="K20" i="11"/>
  <c r="K64" i="11"/>
  <c r="K79" i="11"/>
  <c r="K96" i="11"/>
  <c r="K97" i="11" s="1"/>
  <c r="K24" i="11"/>
  <c r="K74" i="11"/>
  <c r="K86" i="11"/>
  <c r="G99" i="11" l="1"/>
  <c r="K87" i="11"/>
  <c r="K99" i="11" l="1"/>
</calcChain>
</file>

<file path=xl/sharedStrings.xml><?xml version="1.0" encoding="utf-8"?>
<sst xmlns="http://schemas.openxmlformats.org/spreadsheetml/2006/main" count="150" uniqueCount="53">
  <si>
    <t>УТВЕРЖДЕНО</t>
  </si>
  <si>
    <t>Сумма затрат, руб.</t>
  </si>
  <si>
    <t>№ п/п</t>
  </si>
  <si>
    <t>Медицинская организация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</si>
  <si>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</si>
  <si>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</si>
  <si>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</si>
  <si>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</si>
  <si>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</si>
  <si>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</si>
  <si>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</si>
  <si>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</si>
  <si>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</si>
  <si>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</si>
  <si>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</si>
  <si>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</si>
  <si>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</si>
  <si>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</si>
  <si>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</si>
  <si>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</si>
  <si>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</si>
  <si>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</si>
  <si>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</si>
  <si>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</si>
  <si>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</si>
  <si>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</si>
  <si>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</si>
  <si>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</si>
  <si>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</si>
  <si>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</si>
  <si>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</si>
  <si>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</si>
  <si>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</si>
  <si>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</si>
  <si>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</si>
  <si>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</si>
  <si>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</si>
  <si>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</si>
  <si>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</si>
  <si>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</si>
  <si>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</si>
  <si>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</si>
  <si>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</si>
  <si>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</si>
  <si>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</si>
  <si>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</si>
  <si>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</si>
  <si>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</si>
  <si>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</si>
  <si>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</si>
  <si>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</si>
  <si>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КОГКБУЗ «Кировская городская больница № 9»</t>
  </si>
  <si>
    <t xml:space="preserve">Кировской области от 29.11.2023 № 15/4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</si>
</sst>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7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3" fontId="46" fillId="0" borderId="0" xfId="0" applyNumberFormat="1" applyFont="1" applyAlignment="1">
      <alignment horizontal="center"/>
    </xf>
    <xf numFmtId="2" fontId="46" fillId="0" borderId="0" xfId="0" applyNumberFormat="1" applyFont="1"/>
    <xf numFmtId="4" fontId="47" fillId="0" borderId="0" xfId="0" applyNumberFormat="1" applyFont="1" applyFill="1" applyAlignment="1">
      <alignment horizontal="left" vertical="top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48" fillId="0" borderId="12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3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8" fillId="35" borderId="28" xfId="0" applyFont="1" applyFill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8" fillId="35" borderId="12" xfId="0" applyFont="1" applyFill="1" applyBorder="1" applyAlignment="1">
      <alignment horizontal="center" vertical="top"/>
    </xf>
    <xf numFmtId="0" fontId="48" fillId="35" borderId="26" xfId="0" applyFont="1" applyFill="1" applyBorder="1" applyAlignment="1">
      <alignment horizontal="center" vertical="top"/>
    </xf>
    <xf numFmtId="0" fontId="48" fillId="35" borderId="27" xfId="0" applyFont="1" applyFill="1" applyBorder="1" applyAlignment="1">
      <alignment horizontal="center" vertical="top"/>
    </xf>
    <xf numFmtId="0" fontId="49" fillId="0" borderId="0" xfId="0" applyFont="1" applyAlignment="1">
      <alignment horizontal="center" vertical="center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C104"/>
  <sheetViews>
    <sheetView tabSelected="1" zoomScale="70" zoomScaleNormal="70" workbookViewId="0">
      <selection activeCell="J6" sqref="J6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8.42578125" style="3" customWidth="1" collapsed="1"/>
    <col min="11" max="11" width="27.28515625" style="3" customWidth="1"/>
    <col min="12" max="12" width="10.28515625" style="2" customWidth="1"/>
    <col min="13" max="14" width="23.5703125" style="1" customWidth="1"/>
    <col min="15" max="15" width="9.140625" style="1"/>
    <col min="16" max="16" width="18.7109375" style="1" customWidth="1"/>
    <col min="17" max="17" width="9.140625" style="1"/>
    <col min="18" max="18" width="12.28515625" style="1" customWidth="1"/>
    <col min="19" max="20" width="9.140625" style="1"/>
    <col min="21" max="21" width="16.42578125" style="1" customWidth="1"/>
    <col min="22" max="22" width="9.140625" style="1"/>
    <col min="23" max="23" width="16.85546875" style="1" customWidth="1"/>
    <col min="24" max="24" width="21.28515625" style="1" customWidth="1"/>
    <col min="25" max="25" width="9.140625" style="1"/>
    <col min="26" max="26" width="25.5703125" style="1" customWidth="1"/>
    <col min="27" max="16384" width="9.140625" style="1"/>
  </cols>
  <sheetData>
    <row r="1" spans="1:29" ht="23.25" customHeight="1" x14ac:dyDescent="0.25">
      <c r="J1" s="4" t="s">
        <v>47</v>
      </c>
    </row>
    <row r="2" spans="1:29" ht="25.5" customHeight="1" x14ac:dyDescent="0.25">
      <c r="J2" s="5" t="s">
        <v>0</v>
      </c>
    </row>
    <row r="3" spans="1:29" ht="15.75" x14ac:dyDescent="0.25">
      <c r="J3" s="4" t="s">
        <v>12</v>
      </c>
    </row>
    <row r="4" spans="1:29" ht="15.75" x14ac:dyDescent="0.25">
      <c r="J4" s="4" t="s">
        <v>13</v>
      </c>
    </row>
    <row r="5" spans="1:29" ht="15.75" x14ac:dyDescent="0.25">
      <c r="J5" s="81" t="s">
        <v>52</v>
      </c>
    </row>
    <row r="8" spans="1:29" ht="15.75" x14ac:dyDescent="0.25">
      <c r="J8" s="4" t="s">
        <v>11</v>
      </c>
      <c r="K8" s="1"/>
      <c r="L8" s="1"/>
    </row>
    <row r="9" spans="1:29" ht="31.5" customHeight="1" x14ac:dyDescent="0.25">
      <c r="J9" s="5" t="s">
        <v>0</v>
      </c>
      <c r="K9" s="1"/>
      <c r="L9" s="1"/>
    </row>
    <row r="10" spans="1:29" ht="15.75" x14ac:dyDescent="0.25">
      <c r="J10" s="4" t="s">
        <v>12</v>
      </c>
      <c r="K10" s="1"/>
      <c r="L10" s="1"/>
    </row>
    <row r="11" spans="1:29" ht="15.75" x14ac:dyDescent="0.25">
      <c r="J11" s="4" t="s">
        <v>13</v>
      </c>
      <c r="K11" s="1"/>
      <c r="L11" s="1"/>
    </row>
    <row r="12" spans="1:29" ht="15.75" x14ac:dyDescent="0.25">
      <c r="J12" s="78" t="s">
        <v>46</v>
      </c>
      <c r="K12" s="1"/>
      <c r="L12" s="1"/>
    </row>
    <row r="14" spans="1:29" ht="20.25" x14ac:dyDescent="0.3">
      <c r="A14" s="106" t="s">
        <v>14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6"/>
      <c r="M14" s="7"/>
      <c r="N14" s="7"/>
    </row>
    <row r="15" spans="1:29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9"/>
      <c r="P15" s="8"/>
      <c r="Q15" s="1"/>
      <c r="R15" s="1"/>
      <c r="S15" s="1"/>
      <c r="T15" s="1"/>
      <c r="U15" s="10"/>
      <c r="V15" s="10"/>
      <c r="W15" s="11"/>
      <c r="X15" s="10"/>
      <c r="Y15" s="9"/>
      <c r="Z15" s="8"/>
      <c r="AA15" s="1"/>
      <c r="AB15" s="1"/>
      <c r="AC15" s="1"/>
    </row>
    <row r="16" spans="1:29" ht="16.5" customHeight="1" x14ac:dyDescent="0.25">
      <c r="A16" s="13" t="s">
        <v>15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49</v>
      </c>
      <c r="C17" s="73" t="s">
        <v>3</v>
      </c>
      <c r="D17" s="73" t="s">
        <v>16</v>
      </c>
      <c r="E17" s="74" t="s">
        <v>17</v>
      </c>
      <c r="F17" s="75" t="s">
        <v>18</v>
      </c>
      <c r="G17" s="76" t="s">
        <v>19</v>
      </c>
      <c r="H17" s="76" t="s">
        <v>20</v>
      </c>
      <c r="I17" s="76" t="s">
        <v>21</v>
      </c>
      <c r="J17" s="76" t="s">
        <v>45</v>
      </c>
      <c r="K17" s="77" t="s">
        <v>1</v>
      </c>
      <c r="L17" s="1"/>
    </row>
    <row r="18" spans="1:16" ht="15.75" x14ac:dyDescent="0.25">
      <c r="A18" s="91">
        <v>1</v>
      </c>
      <c r="B18" s="91">
        <v>430002</v>
      </c>
      <c r="C18" s="96" t="s">
        <v>51</v>
      </c>
      <c r="D18" s="15" t="s">
        <v>22</v>
      </c>
      <c r="E18" s="16">
        <v>25</v>
      </c>
      <c r="F18" s="17" t="s">
        <v>23</v>
      </c>
      <c r="G18" s="18">
        <v>6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814215.89999999991</v>
      </c>
      <c r="L18" s="1"/>
      <c r="O18" s="30"/>
      <c r="P18" s="10"/>
    </row>
    <row r="19" spans="1:16" ht="15.75" x14ac:dyDescent="0.25">
      <c r="A19" s="95"/>
      <c r="B19" s="95"/>
      <c r="C19" s="97"/>
      <c r="D19" s="21"/>
      <c r="E19" s="16">
        <v>26</v>
      </c>
      <c r="F19" s="17" t="s">
        <v>23</v>
      </c>
      <c r="G19" s="18">
        <v>2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160265.12</v>
      </c>
      <c r="L19" s="1"/>
      <c r="O19" s="30"/>
      <c r="P19" s="10"/>
    </row>
    <row r="20" spans="1:16" ht="15.75" x14ac:dyDescent="0.25">
      <c r="A20" s="92"/>
      <c r="B20" s="92"/>
      <c r="C20" s="98"/>
      <c r="D20" s="22" t="s">
        <v>24</v>
      </c>
      <c r="E20" s="23"/>
      <c r="F20" s="23"/>
      <c r="G20" s="24">
        <f t="shared" ref="G20:K20" si="0">SUM(G18:G19)</f>
        <v>8</v>
      </c>
      <c r="H20" s="25"/>
      <c r="I20" s="25"/>
      <c r="J20" s="26"/>
      <c r="K20" s="25">
        <f t="shared" si="0"/>
        <v>974481.0199999999</v>
      </c>
      <c r="L20" s="1"/>
      <c r="O20" s="30"/>
      <c r="P20" s="10"/>
    </row>
    <row r="21" spans="1:16" ht="15.75" x14ac:dyDescent="0.25">
      <c r="A21" s="91">
        <v>2</v>
      </c>
      <c r="B21" s="91">
        <v>430009</v>
      </c>
      <c r="C21" s="93" t="s">
        <v>25</v>
      </c>
      <c r="D21" s="99" t="s">
        <v>26</v>
      </c>
      <c r="E21" s="27">
        <v>28</v>
      </c>
      <c r="F21" s="28" t="s">
        <v>23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  <c r="O21" s="30"/>
      <c r="P21" s="10"/>
    </row>
    <row r="22" spans="1:16" ht="15.75" x14ac:dyDescent="0.25">
      <c r="A22" s="95"/>
      <c r="B22" s="95"/>
      <c r="C22" s="102"/>
      <c r="D22" s="100"/>
      <c r="E22" s="27">
        <v>29</v>
      </c>
      <c r="F22" s="28" t="s">
        <v>23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  <c r="O22" s="30"/>
      <c r="P22" s="10"/>
    </row>
    <row r="23" spans="1:16" ht="15.75" x14ac:dyDescent="0.25">
      <c r="A23" s="95"/>
      <c r="B23" s="95"/>
      <c r="C23" s="102"/>
      <c r="D23" s="29"/>
      <c r="E23" s="27">
        <v>30</v>
      </c>
      <c r="F23" s="28" t="s">
        <v>23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10"/>
    </row>
    <row r="24" spans="1:16" ht="15.75" x14ac:dyDescent="0.25">
      <c r="A24" s="92"/>
      <c r="B24" s="92"/>
      <c r="C24" s="94"/>
      <c r="D24" s="22" t="s">
        <v>24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10"/>
    </row>
    <row r="25" spans="1:16" ht="15.75" x14ac:dyDescent="0.25">
      <c r="A25" s="91">
        <v>3</v>
      </c>
      <c r="B25" s="91">
        <v>430037</v>
      </c>
      <c r="C25" s="96" t="s">
        <v>4</v>
      </c>
      <c r="D25" s="32" t="s">
        <v>27</v>
      </c>
      <c r="E25" s="27">
        <v>2</v>
      </c>
      <c r="F25" s="28" t="s">
        <v>23</v>
      </c>
      <c r="G25" s="18">
        <v>4</v>
      </c>
      <c r="H25" s="19">
        <v>226663</v>
      </c>
      <c r="I25" s="19">
        <v>0.39</v>
      </c>
      <c r="J25" s="20">
        <f>ROUND(H25*((1-I25)+I25*1.096),2)</f>
        <v>235149.26</v>
      </c>
      <c r="K25" s="19">
        <f>G25*J25</f>
        <v>940597.04</v>
      </c>
      <c r="L25" s="1"/>
      <c r="M25" s="10"/>
      <c r="N25" s="10"/>
      <c r="O25" s="30"/>
      <c r="P25" s="10"/>
    </row>
    <row r="26" spans="1:16" ht="15.75" x14ac:dyDescent="0.25">
      <c r="A26" s="95"/>
      <c r="B26" s="95"/>
      <c r="C26" s="97"/>
      <c r="D26" s="34" t="s">
        <v>28</v>
      </c>
      <c r="E26" s="27">
        <v>3</v>
      </c>
      <c r="F26" s="28" t="s">
        <v>23</v>
      </c>
      <c r="G26" s="18">
        <v>41</v>
      </c>
      <c r="H26" s="19">
        <v>155640</v>
      </c>
      <c r="I26" s="19">
        <v>0.22</v>
      </c>
      <c r="J26" s="20">
        <f t="shared" ref="J26:J51" si="3">ROUND(H26*((1-I26)+I26*1.096),2)</f>
        <v>158927.12</v>
      </c>
      <c r="K26" s="19">
        <f t="shared" ref="K26:K51" si="4">G26*J26</f>
        <v>6516011.9199999999</v>
      </c>
      <c r="L26" s="1"/>
      <c r="M26" s="10"/>
      <c r="N26" s="10"/>
      <c r="O26" s="30"/>
      <c r="P26" s="10"/>
    </row>
    <row r="27" spans="1:16" ht="15.75" x14ac:dyDescent="0.25">
      <c r="A27" s="95"/>
      <c r="B27" s="95"/>
      <c r="C27" s="97"/>
      <c r="D27" s="15" t="s">
        <v>29</v>
      </c>
      <c r="E27" s="16">
        <v>10</v>
      </c>
      <c r="F27" s="28" t="s">
        <v>23</v>
      </c>
      <c r="G27" s="18">
        <v>160</v>
      </c>
      <c r="H27" s="19">
        <v>188927</v>
      </c>
      <c r="I27" s="19">
        <v>0.25</v>
      </c>
      <c r="J27" s="20">
        <f t="shared" si="3"/>
        <v>193461.25</v>
      </c>
      <c r="K27" s="19">
        <f t="shared" si="4"/>
        <v>30953800</v>
      </c>
      <c r="L27" s="1"/>
      <c r="M27" s="10"/>
      <c r="N27" s="10"/>
      <c r="O27" s="30"/>
      <c r="P27" s="10"/>
    </row>
    <row r="28" spans="1:16" ht="15.75" x14ac:dyDescent="0.25">
      <c r="A28" s="95"/>
      <c r="B28" s="95"/>
      <c r="C28" s="97"/>
      <c r="D28" s="35"/>
      <c r="E28" s="16">
        <v>12</v>
      </c>
      <c r="F28" s="28" t="s">
        <v>23</v>
      </c>
      <c r="G28" s="18">
        <v>20</v>
      </c>
      <c r="H28" s="19">
        <v>185045</v>
      </c>
      <c r="I28" s="19">
        <v>0.18</v>
      </c>
      <c r="J28" s="20">
        <f t="shared" si="3"/>
        <v>188242.58</v>
      </c>
      <c r="K28" s="19">
        <f t="shared" si="4"/>
        <v>3764851.5999999996</v>
      </c>
      <c r="L28" s="1"/>
      <c r="M28" s="10"/>
      <c r="N28" s="10"/>
      <c r="O28" s="30"/>
      <c r="P28" s="10"/>
    </row>
    <row r="29" spans="1:16" ht="15.75" x14ac:dyDescent="0.25">
      <c r="A29" s="95"/>
      <c r="B29" s="95"/>
      <c r="C29" s="97"/>
      <c r="D29" s="35"/>
      <c r="E29" s="16">
        <v>14</v>
      </c>
      <c r="F29" s="28" t="s">
        <v>23</v>
      </c>
      <c r="G29" s="18">
        <v>5</v>
      </c>
      <c r="H29" s="19">
        <v>342474</v>
      </c>
      <c r="I29" s="19">
        <v>0.38</v>
      </c>
      <c r="J29" s="20">
        <f t="shared" si="3"/>
        <v>354967.45</v>
      </c>
      <c r="K29" s="19">
        <f t="shared" si="4"/>
        <v>1774837.25</v>
      </c>
      <c r="L29" s="1"/>
      <c r="M29" s="10"/>
      <c r="N29" s="10"/>
      <c r="O29" s="30"/>
      <c r="P29" s="10"/>
    </row>
    <row r="30" spans="1:16" ht="15.75" x14ac:dyDescent="0.25">
      <c r="A30" s="95"/>
      <c r="B30" s="95"/>
      <c r="C30" s="97"/>
      <c r="D30" s="15" t="s">
        <v>22</v>
      </c>
      <c r="E30" s="16">
        <v>25</v>
      </c>
      <c r="F30" s="28" t="s">
        <v>23</v>
      </c>
      <c r="G30" s="18">
        <v>78</v>
      </c>
      <c r="H30" s="19">
        <v>132398</v>
      </c>
      <c r="I30" s="19">
        <v>0.26</v>
      </c>
      <c r="J30" s="20">
        <f t="shared" si="3"/>
        <v>135702.65</v>
      </c>
      <c r="K30" s="19">
        <f t="shared" si="4"/>
        <v>10584806.699999999</v>
      </c>
      <c r="L30" s="1"/>
      <c r="M30" s="10"/>
      <c r="N30" s="10"/>
      <c r="O30" s="30"/>
      <c r="P30" s="10"/>
    </row>
    <row r="31" spans="1:16" ht="15.75" x14ac:dyDescent="0.25">
      <c r="A31" s="95"/>
      <c r="B31" s="95"/>
      <c r="C31" s="97"/>
      <c r="D31" s="21"/>
      <c r="E31" s="16">
        <v>26</v>
      </c>
      <c r="F31" s="28" t="s">
        <v>23</v>
      </c>
      <c r="G31" s="18">
        <v>15</v>
      </c>
      <c r="H31" s="19">
        <v>78623</v>
      </c>
      <c r="I31" s="19">
        <v>0.2</v>
      </c>
      <c r="J31" s="20">
        <f t="shared" si="3"/>
        <v>80132.56</v>
      </c>
      <c r="K31" s="19">
        <f t="shared" si="4"/>
        <v>1201988.3999999999</v>
      </c>
      <c r="L31" s="1"/>
      <c r="M31" s="10"/>
      <c r="N31" s="10"/>
      <c r="O31" s="30"/>
      <c r="P31" s="10"/>
    </row>
    <row r="32" spans="1:16" ht="15.75" x14ac:dyDescent="0.25">
      <c r="A32" s="95"/>
      <c r="B32" s="95"/>
      <c r="C32" s="97"/>
      <c r="D32" s="34" t="s">
        <v>26</v>
      </c>
      <c r="E32" s="27">
        <v>28</v>
      </c>
      <c r="F32" s="28" t="s">
        <v>23</v>
      </c>
      <c r="G32" s="18">
        <v>390</v>
      </c>
      <c r="H32" s="19">
        <v>70775</v>
      </c>
      <c r="I32" s="19">
        <v>0.35</v>
      </c>
      <c r="J32" s="20">
        <f t="shared" si="3"/>
        <v>73153.039999999994</v>
      </c>
      <c r="K32" s="19">
        <f t="shared" si="4"/>
        <v>28529685.599999998</v>
      </c>
      <c r="L32" s="1"/>
      <c r="M32" s="10"/>
      <c r="N32" s="10"/>
      <c r="O32" s="30"/>
      <c r="P32" s="10"/>
    </row>
    <row r="33" spans="1:16" ht="15.75" x14ac:dyDescent="0.25">
      <c r="A33" s="95"/>
      <c r="B33" s="95"/>
      <c r="C33" s="97"/>
      <c r="D33" s="36" t="s">
        <v>30</v>
      </c>
      <c r="E33" s="16">
        <v>36</v>
      </c>
      <c r="F33" s="28" t="s">
        <v>23</v>
      </c>
      <c r="G33" s="18">
        <v>174</v>
      </c>
      <c r="H33" s="19">
        <v>154450</v>
      </c>
      <c r="I33" s="19">
        <v>0.36</v>
      </c>
      <c r="J33" s="20">
        <f t="shared" si="3"/>
        <v>159787.79</v>
      </c>
      <c r="K33" s="19">
        <f t="shared" si="4"/>
        <v>27803075.460000001</v>
      </c>
      <c r="L33" s="1"/>
      <c r="M33" s="10"/>
      <c r="N33" s="10"/>
      <c r="O33" s="30"/>
      <c r="P33" s="10"/>
    </row>
    <row r="34" spans="1:16" ht="15.75" x14ac:dyDescent="0.25">
      <c r="A34" s="95"/>
      <c r="B34" s="95"/>
      <c r="C34" s="97"/>
      <c r="D34" s="15" t="s">
        <v>31</v>
      </c>
      <c r="E34" s="16">
        <v>37</v>
      </c>
      <c r="F34" s="28" t="s">
        <v>23</v>
      </c>
      <c r="G34" s="18">
        <v>595</v>
      </c>
      <c r="H34" s="19">
        <v>185214</v>
      </c>
      <c r="I34" s="19">
        <v>0.56000000000000005</v>
      </c>
      <c r="J34" s="20">
        <f t="shared" si="3"/>
        <v>195171.1</v>
      </c>
      <c r="K34" s="19">
        <f t="shared" si="4"/>
        <v>116126804.5</v>
      </c>
      <c r="L34" s="1"/>
      <c r="M34" s="10"/>
      <c r="N34" s="10"/>
      <c r="O34" s="30"/>
      <c r="P34" s="10"/>
    </row>
    <row r="35" spans="1:16" ht="15.75" x14ac:dyDescent="0.25">
      <c r="A35" s="95"/>
      <c r="B35" s="95"/>
      <c r="C35" s="97"/>
      <c r="D35" s="35"/>
      <c r="E35" s="16">
        <v>38</v>
      </c>
      <c r="F35" s="28" t="s">
        <v>23</v>
      </c>
      <c r="G35" s="18">
        <v>323</v>
      </c>
      <c r="H35" s="19">
        <v>214756</v>
      </c>
      <c r="I35" s="19">
        <v>0.5</v>
      </c>
      <c r="J35" s="20">
        <f t="shared" si="3"/>
        <v>225064.29</v>
      </c>
      <c r="K35" s="19">
        <f t="shared" si="4"/>
        <v>72695765.670000002</v>
      </c>
      <c r="L35" s="1"/>
      <c r="M35" s="10"/>
      <c r="N35" s="10"/>
      <c r="O35" s="30"/>
      <c r="P35" s="10"/>
    </row>
    <row r="36" spans="1:16" ht="15.75" x14ac:dyDescent="0.25">
      <c r="A36" s="95"/>
      <c r="B36" s="95"/>
      <c r="C36" s="97"/>
      <c r="D36" s="35"/>
      <c r="E36" s="16">
        <v>39</v>
      </c>
      <c r="F36" s="28" t="s">
        <v>23</v>
      </c>
      <c r="G36" s="18">
        <v>90</v>
      </c>
      <c r="H36" s="19">
        <v>244136</v>
      </c>
      <c r="I36" s="19">
        <v>0.44</v>
      </c>
      <c r="J36" s="20">
        <f t="shared" si="3"/>
        <v>254448.3</v>
      </c>
      <c r="K36" s="19">
        <f t="shared" si="4"/>
        <v>22900347</v>
      </c>
      <c r="L36" s="1"/>
      <c r="M36" s="10"/>
      <c r="N36" s="10"/>
      <c r="O36" s="30"/>
      <c r="P36" s="10"/>
    </row>
    <row r="37" spans="1:16" ht="15.75" x14ac:dyDescent="0.25">
      <c r="A37" s="95"/>
      <c r="B37" s="95"/>
      <c r="C37" s="97"/>
      <c r="D37" s="35"/>
      <c r="E37" s="16">
        <v>40</v>
      </c>
      <c r="F37" s="28" t="s">
        <v>23</v>
      </c>
      <c r="G37" s="18">
        <v>811</v>
      </c>
      <c r="H37" s="19">
        <v>137762</v>
      </c>
      <c r="I37" s="19">
        <v>0.54</v>
      </c>
      <c r="J37" s="20">
        <f t="shared" si="3"/>
        <v>144903.57999999999</v>
      </c>
      <c r="K37" s="19">
        <f t="shared" si="4"/>
        <v>117516803.38</v>
      </c>
      <c r="L37" s="1"/>
      <c r="M37" s="10"/>
      <c r="N37" s="10"/>
      <c r="O37" s="30"/>
      <c r="P37" s="10"/>
    </row>
    <row r="38" spans="1:16" ht="15.75" x14ac:dyDescent="0.25">
      <c r="A38" s="95"/>
      <c r="B38" s="95"/>
      <c r="C38" s="97"/>
      <c r="D38" s="35"/>
      <c r="E38" s="16">
        <v>41</v>
      </c>
      <c r="F38" s="28" t="s">
        <v>23</v>
      </c>
      <c r="G38" s="18">
        <v>271</v>
      </c>
      <c r="H38" s="19">
        <v>167354</v>
      </c>
      <c r="I38" s="19">
        <v>0.46</v>
      </c>
      <c r="J38" s="20">
        <f t="shared" si="3"/>
        <v>174744.35</v>
      </c>
      <c r="K38" s="19">
        <f t="shared" si="4"/>
        <v>47355718.850000001</v>
      </c>
      <c r="L38" s="1"/>
      <c r="M38" s="10"/>
      <c r="N38" s="10"/>
      <c r="O38" s="30"/>
      <c r="P38" s="10"/>
    </row>
    <row r="39" spans="1:16" ht="15.75" x14ac:dyDescent="0.25">
      <c r="A39" s="95"/>
      <c r="B39" s="95"/>
      <c r="C39" s="97"/>
      <c r="D39" s="35"/>
      <c r="E39" s="16">
        <v>42</v>
      </c>
      <c r="F39" s="28" t="s">
        <v>23</v>
      </c>
      <c r="G39" s="18">
        <v>54</v>
      </c>
      <c r="H39" s="19">
        <v>209573</v>
      </c>
      <c r="I39" s="19">
        <v>0.34</v>
      </c>
      <c r="J39" s="20">
        <f t="shared" si="3"/>
        <v>216413.46</v>
      </c>
      <c r="K39" s="19">
        <f t="shared" si="4"/>
        <v>11686326.84</v>
      </c>
      <c r="L39" s="1"/>
      <c r="M39" s="10"/>
      <c r="N39" s="10"/>
      <c r="O39" s="30"/>
      <c r="P39" s="10"/>
    </row>
    <row r="40" spans="1:16" ht="15.75" x14ac:dyDescent="0.25">
      <c r="A40" s="95"/>
      <c r="B40" s="95"/>
      <c r="C40" s="97"/>
      <c r="D40" s="35"/>
      <c r="E40" s="16">
        <v>43</v>
      </c>
      <c r="F40" s="28" t="s">
        <v>23</v>
      </c>
      <c r="G40" s="18">
        <v>204</v>
      </c>
      <c r="H40" s="19">
        <v>129747</v>
      </c>
      <c r="I40" s="19">
        <v>0.2</v>
      </c>
      <c r="J40" s="20">
        <f t="shared" si="3"/>
        <v>132238.14000000001</v>
      </c>
      <c r="K40" s="19">
        <f t="shared" si="4"/>
        <v>26976580.560000002</v>
      </c>
      <c r="L40" s="1"/>
      <c r="M40" s="10"/>
      <c r="N40" s="10"/>
      <c r="O40" s="30"/>
      <c r="P40" s="10"/>
    </row>
    <row r="41" spans="1:16" ht="15.75" x14ac:dyDescent="0.25">
      <c r="A41" s="95"/>
      <c r="B41" s="95"/>
      <c r="C41" s="97"/>
      <c r="D41" s="35"/>
      <c r="E41" s="16">
        <v>44</v>
      </c>
      <c r="F41" s="28" t="s">
        <v>23</v>
      </c>
      <c r="G41" s="18">
        <v>56</v>
      </c>
      <c r="H41" s="19">
        <v>154258</v>
      </c>
      <c r="I41" s="19">
        <v>0.17</v>
      </c>
      <c r="J41" s="20">
        <f t="shared" si="3"/>
        <v>156775.49</v>
      </c>
      <c r="K41" s="19">
        <f t="shared" si="4"/>
        <v>8779427.4399999995</v>
      </c>
      <c r="L41" s="1"/>
      <c r="M41" s="10"/>
      <c r="N41" s="10"/>
      <c r="O41" s="30"/>
      <c r="P41" s="10"/>
    </row>
    <row r="42" spans="1:16" ht="15.75" x14ac:dyDescent="0.25">
      <c r="A42" s="95"/>
      <c r="B42" s="95"/>
      <c r="C42" s="97"/>
      <c r="D42" s="35"/>
      <c r="E42" s="16">
        <v>45</v>
      </c>
      <c r="F42" s="28" t="s">
        <v>23</v>
      </c>
      <c r="G42" s="18">
        <v>11</v>
      </c>
      <c r="H42" s="19">
        <v>191926</v>
      </c>
      <c r="I42" s="19">
        <v>0.14000000000000001</v>
      </c>
      <c r="J42" s="20">
        <f t="shared" si="3"/>
        <v>194505.49</v>
      </c>
      <c r="K42" s="19">
        <f t="shared" si="4"/>
        <v>2139560.3899999997</v>
      </c>
      <c r="L42" s="1"/>
      <c r="M42" s="10"/>
      <c r="N42" s="10"/>
      <c r="O42" s="30"/>
      <c r="P42" s="10"/>
    </row>
    <row r="43" spans="1:16" ht="15.75" x14ac:dyDescent="0.25">
      <c r="A43" s="95"/>
      <c r="B43" s="95"/>
      <c r="C43" s="97"/>
      <c r="D43" s="35"/>
      <c r="E43" s="16">
        <v>49</v>
      </c>
      <c r="F43" s="28" t="s">
        <v>23</v>
      </c>
      <c r="G43" s="18">
        <v>354</v>
      </c>
      <c r="H43" s="19">
        <v>162154</v>
      </c>
      <c r="I43" s="19">
        <v>0.17</v>
      </c>
      <c r="J43" s="20">
        <f t="shared" si="3"/>
        <v>164800.35</v>
      </c>
      <c r="K43" s="19">
        <f t="shared" si="4"/>
        <v>58339323.899999999</v>
      </c>
      <c r="L43" s="1"/>
      <c r="M43" s="10"/>
      <c r="N43" s="10"/>
      <c r="O43" s="30"/>
      <c r="P43" s="10"/>
    </row>
    <row r="44" spans="1:16" ht="15.75" x14ac:dyDescent="0.25">
      <c r="A44" s="95"/>
      <c r="B44" s="95"/>
      <c r="C44" s="97"/>
      <c r="D44" s="35"/>
      <c r="E44" s="16">
        <v>51</v>
      </c>
      <c r="F44" s="28" t="s">
        <v>23</v>
      </c>
      <c r="G44" s="18">
        <v>334</v>
      </c>
      <c r="H44" s="19">
        <v>240444</v>
      </c>
      <c r="I44" s="19">
        <v>0.38</v>
      </c>
      <c r="J44" s="20">
        <f t="shared" si="3"/>
        <v>249215.4</v>
      </c>
      <c r="K44" s="19">
        <f t="shared" si="4"/>
        <v>83237943.599999994</v>
      </c>
      <c r="L44" s="1"/>
      <c r="M44" s="10"/>
      <c r="N44" s="10"/>
      <c r="O44" s="30"/>
      <c r="P44" s="10"/>
    </row>
    <row r="45" spans="1:16" ht="15.75" x14ac:dyDescent="0.25">
      <c r="A45" s="95"/>
      <c r="B45" s="95"/>
      <c r="C45" s="97"/>
      <c r="D45" s="21"/>
      <c r="E45" s="16">
        <v>53</v>
      </c>
      <c r="F45" s="28" t="s">
        <v>23</v>
      </c>
      <c r="G45" s="18">
        <v>420</v>
      </c>
      <c r="H45" s="19">
        <v>415101</v>
      </c>
      <c r="I45" s="19">
        <v>0.52</v>
      </c>
      <c r="J45" s="20">
        <f t="shared" si="3"/>
        <v>435822.84</v>
      </c>
      <c r="K45" s="19">
        <f t="shared" si="4"/>
        <v>183045592.80000001</v>
      </c>
      <c r="L45" s="1"/>
      <c r="M45" s="10"/>
      <c r="N45" s="10"/>
      <c r="O45" s="30"/>
      <c r="P45" s="10"/>
    </row>
    <row r="46" spans="1:16" ht="15.75" x14ac:dyDescent="0.25">
      <c r="A46" s="95"/>
      <c r="B46" s="95"/>
      <c r="C46" s="97"/>
      <c r="D46" s="15" t="s">
        <v>33</v>
      </c>
      <c r="E46" s="16">
        <v>61</v>
      </c>
      <c r="F46" s="28" t="s">
        <v>23</v>
      </c>
      <c r="G46" s="18">
        <v>170</v>
      </c>
      <c r="H46" s="19">
        <v>110511</v>
      </c>
      <c r="I46" s="19">
        <v>0.28999999999999998</v>
      </c>
      <c r="J46" s="20">
        <f t="shared" si="3"/>
        <v>113587.63</v>
      </c>
      <c r="K46" s="19">
        <f t="shared" si="4"/>
        <v>19309897.100000001</v>
      </c>
      <c r="L46" s="1"/>
      <c r="M46" s="10"/>
      <c r="N46" s="10"/>
      <c r="O46" s="30"/>
      <c r="P46" s="10"/>
    </row>
    <row r="47" spans="1:16" ht="15.75" x14ac:dyDescent="0.25">
      <c r="A47" s="95"/>
      <c r="B47" s="95"/>
      <c r="C47" s="97"/>
      <c r="D47" s="21"/>
      <c r="E47" s="16">
        <v>62</v>
      </c>
      <c r="F47" s="28" t="s">
        <v>23</v>
      </c>
      <c r="G47" s="18">
        <v>80</v>
      </c>
      <c r="H47" s="19">
        <v>162790</v>
      </c>
      <c r="I47" s="19">
        <v>0.32</v>
      </c>
      <c r="J47" s="20">
        <f t="shared" si="3"/>
        <v>167790.91</v>
      </c>
      <c r="K47" s="19">
        <f t="shared" si="4"/>
        <v>13423272.800000001</v>
      </c>
      <c r="L47" s="1"/>
      <c r="M47" s="10"/>
      <c r="N47" s="10"/>
      <c r="O47" s="30"/>
      <c r="P47" s="10"/>
    </row>
    <row r="48" spans="1:16" ht="15.75" x14ac:dyDescent="0.25">
      <c r="A48" s="95"/>
      <c r="B48" s="95"/>
      <c r="C48" s="97"/>
      <c r="D48" s="35" t="s">
        <v>34</v>
      </c>
      <c r="E48" s="16">
        <v>63</v>
      </c>
      <c r="F48" s="28" t="s">
        <v>23</v>
      </c>
      <c r="G48" s="18">
        <v>37</v>
      </c>
      <c r="H48" s="19">
        <v>193718</v>
      </c>
      <c r="I48" s="19">
        <v>0.2</v>
      </c>
      <c r="J48" s="20">
        <f t="shared" si="3"/>
        <v>197437.39</v>
      </c>
      <c r="K48" s="19">
        <f t="shared" si="4"/>
        <v>7305183.4300000006</v>
      </c>
      <c r="L48" s="1"/>
      <c r="M48" s="10"/>
      <c r="N48" s="10"/>
      <c r="O48" s="30"/>
      <c r="P48" s="10"/>
    </row>
    <row r="49" spans="1:16" ht="15.75" x14ac:dyDescent="0.25">
      <c r="A49" s="95"/>
      <c r="B49" s="95"/>
      <c r="C49" s="97"/>
      <c r="D49" s="35"/>
      <c r="E49" s="16">
        <v>64</v>
      </c>
      <c r="F49" s="28" t="s">
        <v>23</v>
      </c>
      <c r="G49" s="18">
        <v>14</v>
      </c>
      <c r="H49" s="19">
        <v>208916</v>
      </c>
      <c r="I49" s="19">
        <v>0.27</v>
      </c>
      <c r="J49" s="20">
        <f t="shared" si="3"/>
        <v>214331.1</v>
      </c>
      <c r="K49" s="19">
        <f t="shared" si="4"/>
        <v>3000635.4</v>
      </c>
      <c r="L49" s="1"/>
      <c r="M49" s="10"/>
      <c r="N49" s="10"/>
      <c r="O49" s="30"/>
      <c r="P49" s="10"/>
    </row>
    <row r="50" spans="1:16" ht="15.75" x14ac:dyDescent="0.25">
      <c r="A50" s="95"/>
      <c r="B50" s="95"/>
      <c r="C50" s="97"/>
      <c r="D50" s="15" t="s">
        <v>35</v>
      </c>
      <c r="E50" s="16">
        <v>65</v>
      </c>
      <c r="F50" s="28" t="s">
        <v>23</v>
      </c>
      <c r="G50" s="18">
        <v>10</v>
      </c>
      <c r="H50" s="19">
        <v>144051</v>
      </c>
      <c r="I50" s="19">
        <v>0.32</v>
      </c>
      <c r="J50" s="20">
        <f t="shared" si="3"/>
        <v>148476.25</v>
      </c>
      <c r="K50" s="19">
        <f t="shared" si="4"/>
        <v>1484762.5</v>
      </c>
      <c r="L50" s="1"/>
      <c r="M50" s="10"/>
      <c r="N50" s="10"/>
      <c r="O50" s="30"/>
      <c r="P50" s="10"/>
    </row>
    <row r="51" spans="1:16" ht="15.75" x14ac:dyDescent="0.25">
      <c r="A51" s="95"/>
      <c r="B51" s="95"/>
      <c r="C51" s="97"/>
      <c r="D51" s="21"/>
      <c r="E51" s="16">
        <v>65</v>
      </c>
      <c r="F51" s="28" t="s">
        <v>32</v>
      </c>
      <c r="G51" s="18">
        <v>3</v>
      </c>
      <c r="H51" s="19">
        <v>144051</v>
      </c>
      <c r="I51" s="19">
        <v>0.32</v>
      </c>
      <c r="J51" s="20">
        <f t="shared" si="3"/>
        <v>148476.25</v>
      </c>
      <c r="K51" s="19">
        <f t="shared" si="4"/>
        <v>445428.75</v>
      </c>
      <c r="L51" s="1"/>
      <c r="M51" s="10"/>
      <c r="N51" s="10"/>
      <c r="O51" s="30"/>
      <c r="P51" s="10"/>
    </row>
    <row r="52" spans="1:16" ht="15.75" x14ac:dyDescent="0.25">
      <c r="A52" s="92"/>
      <c r="B52" s="92"/>
      <c r="C52" s="98"/>
      <c r="D52" s="22" t="s">
        <v>24</v>
      </c>
      <c r="E52" s="23"/>
      <c r="F52" s="23"/>
      <c r="G52" s="24">
        <f>SUM(G25:G51)</f>
        <v>4724</v>
      </c>
      <c r="H52" s="25"/>
      <c r="I52" s="25"/>
      <c r="J52" s="26"/>
      <c r="K52" s="25">
        <f>SUM(K25:K51)</f>
        <v>907839028.88</v>
      </c>
      <c r="L52" s="1"/>
      <c r="M52" s="10"/>
      <c r="N52" s="10"/>
      <c r="O52" s="30"/>
      <c r="P52" s="10"/>
    </row>
    <row r="53" spans="1:16" ht="15.75" x14ac:dyDescent="0.25">
      <c r="A53" s="91">
        <v>4</v>
      </c>
      <c r="B53" s="103">
        <v>430038</v>
      </c>
      <c r="C53" s="96" t="s">
        <v>5</v>
      </c>
      <c r="D53" s="37" t="s">
        <v>29</v>
      </c>
      <c r="E53" s="27">
        <v>13</v>
      </c>
      <c r="F53" s="28" t="s">
        <v>32</v>
      </c>
      <c r="G53" s="18">
        <v>20</v>
      </c>
      <c r="H53" s="19">
        <v>265852</v>
      </c>
      <c r="I53" s="19">
        <v>0.17</v>
      </c>
      <c r="J53" s="20">
        <f t="shared" ref="J53:J58" si="5">ROUND(H53*((1-I53)+I53*1.096),2)</f>
        <v>270190.7</v>
      </c>
      <c r="K53" s="19">
        <f t="shared" ref="K53:K58" si="6">G53*J53</f>
        <v>5403814</v>
      </c>
      <c r="L53" s="1"/>
      <c r="N53" s="10"/>
      <c r="O53" s="30"/>
      <c r="P53" s="10"/>
    </row>
    <row r="54" spans="1:16" ht="15.75" x14ac:dyDescent="0.25">
      <c r="A54" s="95"/>
      <c r="B54" s="104"/>
      <c r="C54" s="97"/>
      <c r="D54" s="34" t="s">
        <v>36</v>
      </c>
      <c r="E54" s="27">
        <v>16</v>
      </c>
      <c r="F54" s="28" t="s">
        <v>32</v>
      </c>
      <c r="G54" s="18">
        <v>1</v>
      </c>
      <c r="H54" s="19">
        <v>290737</v>
      </c>
      <c r="I54" s="19">
        <v>0.22</v>
      </c>
      <c r="J54" s="20">
        <f t="shared" si="5"/>
        <v>296877.37</v>
      </c>
      <c r="K54" s="19">
        <f t="shared" si="6"/>
        <v>296877.37</v>
      </c>
      <c r="L54" s="1"/>
      <c r="N54" s="10"/>
      <c r="O54" s="30"/>
      <c r="P54" s="10"/>
    </row>
    <row r="55" spans="1:16" ht="15.75" x14ac:dyDescent="0.25">
      <c r="A55" s="95"/>
      <c r="B55" s="104"/>
      <c r="C55" s="97"/>
      <c r="D55" s="32" t="s">
        <v>26</v>
      </c>
      <c r="E55" s="27">
        <v>29</v>
      </c>
      <c r="F55" s="28" t="s">
        <v>32</v>
      </c>
      <c r="G55" s="18">
        <v>29</v>
      </c>
      <c r="H55" s="19">
        <v>102860</v>
      </c>
      <c r="I55" s="19">
        <v>0.35</v>
      </c>
      <c r="J55" s="20">
        <f t="shared" si="5"/>
        <v>106316.1</v>
      </c>
      <c r="K55" s="19">
        <f t="shared" si="6"/>
        <v>3083166.9000000004</v>
      </c>
      <c r="L55" s="1"/>
      <c r="N55" s="10"/>
      <c r="O55" s="30"/>
      <c r="P55" s="10"/>
    </row>
    <row r="56" spans="1:16" ht="15.75" x14ac:dyDescent="0.25">
      <c r="A56" s="95"/>
      <c r="B56" s="104"/>
      <c r="C56" s="97"/>
      <c r="D56" s="32" t="s">
        <v>37</v>
      </c>
      <c r="E56" s="27">
        <v>33</v>
      </c>
      <c r="F56" s="28" t="s">
        <v>32</v>
      </c>
      <c r="G56" s="18">
        <v>10</v>
      </c>
      <c r="H56" s="19">
        <v>115261</v>
      </c>
      <c r="I56" s="19">
        <v>0.34</v>
      </c>
      <c r="J56" s="20">
        <f>ROUND(H56*((1-I56)+I56*1.096),2)</f>
        <v>119023.12</v>
      </c>
      <c r="K56" s="19">
        <f t="shared" si="6"/>
        <v>1190231.2</v>
      </c>
      <c r="L56" s="1"/>
      <c r="N56" s="10"/>
      <c r="O56" s="30"/>
      <c r="P56" s="10"/>
    </row>
    <row r="57" spans="1:16" ht="15.75" x14ac:dyDescent="0.25">
      <c r="A57" s="95"/>
      <c r="B57" s="104"/>
      <c r="C57" s="97"/>
      <c r="D57" s="38" t="s">
        <v>33</v>
      </c>
      <c r="E57" s="27">
        <v>61</v>
      </c>
      <c r="F57" s="28" t="s">
        <v>32</v>
      </c>
      <c r="G57" s="18">
        <v>80</v>
      </c>
      <c r="H57" s="19">
        <v>110511</v>
      </c>
      <c r="I57" s="19">
        <v>0.28999999999999998</v>
      </c>
      <c r="J57" s="20">
        <f t="shared" si="5"/>
        <v>113587.63</v>
      </c>
      <c r="K57" s="19">
        <f t="shared" si="6"/>
        <v>9087010.4000000004</v>
      </c>
      <c r="L57" s="1"/>
      <c r="M57" s="10"/>
      <c r="N57" s="10"/>
      <c r="O57" s="30"/>
      <c r="P57" s="10"/>
    </row>
    <row r="58" spans="1:16" ht="15.75" x14ac:dyDescent="0.25">
      <c r="A58" s="95"/>
      <c r="B58" s="104"/>
      <c r="C58" s="97"/>
      <c r="D58" s="34" t="s">
        <v>38</v>
      </c>
      <c r="E58" s="27">
        <v>66</v>
      </c>
      <c r="F58" s="28" t="s">
        <v>32</v>
      </c>
      <c r="G58" s="18">
        <v>35</v>
      </c>
      <c r="H58" s="19">
        <v>216961</v>
      </c>
      <c r="I58" s="19">
        <v>0.17</v>
      </c>
      <c r="J58" s="20">
        <f t="shared" si="5"/>
        <v>220501.8</v>
      </c>
      <c r="K58" s="19">
        <f t="shared" si="6"/>
        <v>7717563</v>
      </c>
      <c r="L58" s="1"/>
      <c r="M58" s="10"/>
      <c r="N58" s="10"/>
      <c r="O58" s="30"/>
      <c r="P58" s="10"/>
    </row>
    <row r="59" spans="1:16" ht="15.75" x14ac:dyDescent="0.25">
      <c r="A59" s="92"/>
      <c r="B59" s="105"/>
      <c r="C59" s="98"/>
      <c r="D59" s="22" t="s">
        <v>24</v>
      </c>
      <c r="E59" s="23"/>
      <c r="F59" s="23"/>
      <c r="G59" s="24">
        <f>SUM(G53:G58)</f>
        <v>175</v>
      </c>
      <c r="H59" s="25"/>
      <c r="I59" s="25"/>
      <c r="J59" s="26"/>
      <c r="K59" s="25">
        <f>SUM(K53:K58)</f>
        <v>26778662.869999997</v>
      </c>
      <c r="L59" s="1"/>
      <c r="M59" s="10"/>
      <c r="N59" s="10"/>
      <c r="O59" s="30"/>
      <c r="P59" s="10"/>
    </row>
    <row r="60" spans="1:16" ht="15.75" x14ac:dyDescent="0.25">
      <c r="A60" s="91">
        <v>5</v>
      </c>
      <c r="B60" s="91">
        <v>430042</v>
      </c>
      <c r="C60" s="93" t="s">
        <v>6</v>
      </c>
      <c r="D60" s="39" t="s">
        <v>39</v>
      </c>
      <c r="E60" s="40">
        <v>18</v>
      </c>
      <c r="F60" s="28" t="s">
        <v>23</v>
      </c>
      <c r="G60" s="18">
        <v>1090</v>
      </c>
      <c r="H60" s="19">
        <v>220860</v>
      </c>
      <c r="I60" s="19">
        <v>0.27</v>
      </c>
      <c r="J60" s="20">
        <f t="shared" ref="J60:J63" si="7">ROUND(H60*((1-I60)+I60*1.096),2)</f>
        <v>226584.69</v>
      </c>
      <c r="K60" s="19">
        <f>G60*J60</f>
        <v>246977312.09999999</v>
      </c>
      <c r="L60" s="1"/>
      <c r="N60" s="10"/>
      <c r="O60" s="30"/>
      <c r="P60" s="10"/>
    </row>
    <row r="61" spans="1:16" ht="15.75" x14ac:dyDescent="0.25">
      <c r="A61" s="95"/>
      <c r="B61" s="95"/>
      <c r="C61" s="102"/>
      <c r="D61" s="41"/>
      <c r="E61" s="40">
        <v>22</v>
      </c>
      <c r="F61" s="28" t="s">
        <v>23</v>
      </c>
      <c r="G61" s="18">
        <v>10</v>
      </c>
      <c r="H61" s="19">
        <v>83834</v>
      </c>
      <c r="I61" s="19">
        <v>0.38</v>
      </c>
      <c r="J61" s="20">
        <f t="shared" si="7"/>
        <v>86892.26</v>
      </c>
      <c r="K61" s="19">
        <f t="shared" ref="K61:K63" si="8">G61*J61</f>
        <v>868922.6</v>
      </c>
      <c r="L61" s="1"/>
      <c r="N61" s="10"/>
      <c r="O61" s="30"/>
      <c r="P61" s="10"/>
    </row>
    <row r="62" spans="1:16" ht="15.75" x14ac:dyDescent="0.25">
      <c r="A62" s="95"/>
      <c r="B62" s="95"/>
      <c r="C62" s="102"/>
      <c r="D62" s="41"/>
      <c r="E62" s="40">
        <v>23</v>
      </c>
      <c r="F62" s="28" t="s">
        <v>23</v>
      </c>
      <c r="G62" s="18">
        <v>81</v>
      </c>
      <c r="H62" s="19">
        <v>189795</v>
      </c>
      <c r="I62" s="19">
        <v>0.36</v>
      </c>
      <c r="J62" s="20">
        <f t="shared" si="7"/>
        <v>196354.32</v>
      </c>
      <c r="K62" s="19">
        <f t="shared" si="8"/>
        <v>15904699.92</v>
      </c>
      <c r="L62" s="1"/>
      <c r="N62" s="10"/>
      <c r="O62" s="30"/>
      <c r="P62" s="10"/>
    </row>
    <row r="63" spans="1:16" ht="15.75" x14ac:dyDescent="0.25">
      <c r="A63" s="95"/>
      <c r="B63" s="95"/>
      <c r="C63" s="102"/>
      <c r="D63" s="42"/>
      <c r="E63" s="40">
        <v>24</v>
      </c>
      <c r="F63" s="27" t="s">
        <v>23</v>
      </c>
      <c r="G63" s="18">
        <v>24</v>
      </c>
      <c r="H63" s="19">
        <v>252718</v>
      </c>
      <c r="I63" s="19">
        <v>0.35</v>
      </c>
      <c r="J63" s="20">
        <f t="shared" si="7"/>
        <v>261209.32</v>
      </c>
      <c r="K63" s="19">
        <f t="shared" si="8"/>
        <v>6269023.6799999997</v>
      </c>
      <c r="L63" s="1"/>
      <c r="N63" s="10"/>
      <c r="O63" s="30"/>
      <c r="P63" s="10"/>
    </row>
    <row r="64" spans="1:16" ht="15.75" x14ac:dyDescent="0.25">
      <c r="A64" s="92"/>
      <c r="B64" s="92"/>
      <c r="C64" s="94"/>
      <c r="D64" s="22" t="s">
        <v>24</v>
      </c>
      <c r="E64" s="43"/>
      <c r="F64" s="43"/>
      <c r="G64" s="24">
        <f>SUM(G60:G63)</f>
        <v>1205</v>
      </c>
      <c r="H64" s="25"/>
      <c r="I64" s="25"/>
      <c r="J64" s="26"/>
      <c r="K64" s="25">
        <f>SUM(K60:K63)</f>
        <v>270019958.29999995</v>
      </c>
      <c r="L64" s="1"/>
      <c r="N64" s="10"/>
      <c r="O64" s="30"/>
      <c r="P64" s="10"/>
    </row>
    <row r="65" spans="1:16" ht="15.75" x14ac:dyDescent="0.25">
      <c r="A65" s="91">
        <v>6</v>
      </c>
      <c r="B65" s="91">
        <v>430048</v>
      </c>
      <c r="C65" s="99" t="s">
        <v>7</v>
      </c>
      <c r="D65" s="15" t="s">
        <v>29</v>
      </c>
      <c r="E65" s="16">
        <v>10</v>
      </c>
      <c r="F65" s="17" t="s">
        <v>23</v>
      </c>
      <c r="G65" s="18">
        <v>19</v>
      </c>
      <c r="H65" s="19">
        <v>188927</v>
      </c>
      <c r="I65" s="19">
        <v>0.25</v>
      </c>
      <c r="J65" s="20">
        <f t="shared" ref="J65:J73" si="9">ROUND(H65*((1-I65)+I65*1.096),2)</f>
        <v>193461.25</v>
      </c>
      <c r="K65" s="19">
        <f>G65*J65</f>
        <v>3675763.75</v>
      </c>
      <c r="L65" s="1"/>
      <c r="N65" s="10"/>
      <c r="O65" s="30"/>
      <c r="P65" s="10"/>
    </row>
    <row r="66" spans="1:16" ht="15.75" x14ac:dyDescent="0.25">
      <c r="A66" s="95"/>
      <c r="B66" s="95"/>
      <c r="C66" s="100"/>
      <c r="D66" s="35"/>
      <c r="E66" s="16">
        <v>14</v>
      </c>
      <c r="F66" s="17" t="s">
        <v>23</v>
      </c>
      <c r="G66" s="18">
        <v>7</v>
      </c>
      <c r="H66" s="19">
        <v>342474</v>
      </c>
      <c r="I66" s="19">
        <v>0.38</v>
      </c>
      <c r="J66" s="20">
        <f t="shared" si="9"/>
        <v>354967.45</v>
      </c>
      <c r="K66" s="19">
        <f t="shared" ref="K66:K73" si="10">G66*J66</f>
        <v>2484772.15</v>
      </c>
      <c r="L66" s="1"/>
      <c r="N66" s="10"/>
      <c r="O66" s="30"/>
      <c r="P66" s="10"/>
    </row>
    <row r="67" spans="1:16" ht="15.75" x14ac:dyDescent="0.25">
      <c r="A67" s="95"/>
      <c r="B67" s="95"/>
      <c r="C67" s="100"/>
      <c r="D67" s="15" t="s">
        <v>40</v>
      </c>
      <c r="E67" s="16">
        <v>56</v>
      </c>
      <c r="F67" s="17" t="s">
        <v>23</v>
      </c>
      <c r="G67" s="18">
        <v>4</v>
      </c>
      <c r="H67" s="19">
        <v>156563</v>
      </c>
      <c r="I67" s="19">
        <v>0.25</v>
      </c>
      <c r="J67" s="20">
        <f t="shared" si="9"/>
        <v>160320.51</v>
      </c>
      <c r="K67" s="19">
        <f t="shared" si="10"/>
        <v>641282.04</v>
      </c>
      <c r="L67" s="1"/>
      <c r="N67" s="10"/>
      <c r="O67" s="30"/>
      <c r="P67" s="10"/>
    </row>
    <row r="68" spans="1:16" ht="15.75" x14ac:dyDescent="0.25">
      <c r="A68" s="95"/>
      <c r="B68" s="95"/>
      <c r="C68" s="100"/>
      <c r="D68" s="35"/>
      <c r="E68" s="16">
        <v>56</v>
      </c>
      <c r="F68" s="17" t="s">
        <v>32</v>
      </c>
      <c r="G68" s="18">
        <v>76</v>
      </c>
      <c r="H68" s="19">
        <v>156563</v>
      </c>
      <c r="I68" s="19">
        <v>0.25</v>
      </c>
      <c r="J68" s="20">
        <f t="shared" si="9"/>
        <v>160320.51</v>
      </c>
      <c r="K68" s="19">
        <f t="shared" si="10"/>
        <v>12184358.760000002</v>
      </c>
      <c r="L68" s="1"/>
      <c r="M68" s="10"/>
      <c r="N68" s="10"/>
      <c r="O68" s="30"/>
      <c r="P68" s="10"/>
    </row>
    <row r="69" spans="1:16" ht="15.75" x14ac:dyDescent="0.25">
      <c r="A69" s="95"/>
      <c r="B69" s="95"/>
      <c r="C69" s="100"/>
      <c r="D69" s="35"/>
      <c r="E69" s="16">
        <v>57</v>
      </c>
      <c r="F69" s="17" t="s">
        <v>23</v>
      </c>
      <c r="G69" s="18">
        <v>6</v>
      </c>
      <c r="H69" s="19">
        <v>319018</v>
      </c>
      <c r="I69" s="19">
        <v>0.33</v>
      </c>
      <c r="J69" s="20">
        <f t="shared" si="9"/>
        <v>329124.49</v>
      </c>
      <c r="K69" s="19">
        <f t="shared" si="10"/>
        <v>1974746.94</v>
      </c>
      <c r="L69" s="1"/>
      <c r="M69" s="10"/>
      <c r="N69" s="10"/>
      <c r="O69" s="30"/>
      <c r="P69" s="10"/>
    </row>
    <row r="70" spans="1:16" ht="15.75" x14ac:dyDescent="0.25">
      <c r="A70" s="95"/>
      <c r="B70" s="95"/>
      <c r="C70" s="100"/>
      <c r="D70" s="35"/>
      <c r="E70" s="16">
        <v>57</v>
      </c>
      <c r="F70" s="17" t="s">
        <v>32</v>
      </c>
      <c r="G70" s="18">
        <v>14</v>
      </c>
      <c r="H70" s="19">
        <v>319018</v>
      </c>
      <c r="I70" s="19">
        <v>0.33</v>
      </c>
      <c r="J70" s="20">
        <f t="shared" si="9"/>
        <v>329124.49</v>
      </c>
      <c r="K70" s="19">
        <f t="shared" si="10"/>
        <v>4607742.8599999994</v>
      </c>
      <c r="L70" s="1"/>
      <c r="M70" s="10"/>
      <c r="N70" s="10"/>
      <c r="O70" s="30"/>
      <c r="P70" s="10"/>
    </row>
    <row r="71" spans="1:16" ht="15.75" x14ac:dyDescent="0.25">
      <c r="A71" s="95"/>
      <c r="B71" s="95"/>
      <c r="C71" s="100"/>
      <c r="D71" s="35"/>
      <c r="E71" s="16">
        <v>58</v>
      </c>
      <c r="F71" s="17" t="s">
        <v>23</v>
      </c>
      <c r="G71" s="18">
        <v>555</v>
      </c>
      <c r="H71" s="19">
        <v>185111</v>
      </c>
      <c r="I71" s="19">
        <v>0.23</v>
      </c>
      <c r="J71" s="20">
        <f t="shared" si="9"/>
        <v>189198.25</v>
      </c>
      <c r="K71" s="19">
        <f t="shared" si="10"/>
        <v>105005028.75</v>
      </c>
      <c r="L71" s="1"/>
      <c r="N71" s="10"/>
      <c r="O71" s="30"/>
      <c r="P71" s="10"/>
    </row>
    <row r="72" spans="1:16" ht="15.75" x14ac:dyDescent="0.25">
      <c r="A72" s="95"/>
      <c r="B72" s="95"/>
      <c r="C72" s="100"/>
      <c r="D72" s="35"/>
      <c r="E72" s="16">
        <v>59</v>
      </c>
      <c r="F72" s="17" t="s">
        <v>23</v>
      </c>
      <c r="G72" s="18">
        <v>3</v>
      </c>
      <c r="H72" s="19">
        <v>245582</v>
      </c>
      <c r="I72" s="19">
        <v>0.45</v>
      </c>
      <c r="J72" s="20">
        <f t="shared" si="9"/>
        <v>256191.14</v>
      </c>
      <c r="K72" s="19">
        <f t="shared" si="10"/>
        <v>768573.42</v>
      </c>
      <c r="L72" s="1"/>
      <c r="N72" s="10"/>
      <c r="O72" s="30"/>
      <c r="P72" s="10"/>
    </row>
    <row r="73" spans="1:16" ht="15.75" x14ac:dyDescent="0.25">
      <c r="A73" s="95"/>
      <c r="B73" s="95"/>
      <c r="C73" s="100"/>
      <c r="D73" s="35"/>
      <c r="E73" s="16">
        <v>60</v>
      </c>
      <c r="F73" s="17" t="s">
        <v>32</v>
      </c>
      <c r="G73" s="18">
        <v>2</v>
      </c>
      <c r="H73" s="19">
        <v>396727</v>
      </c>
      <c r="I73" s="19">
        <v>0.09</v>
      </c>
      <c r="J73" s="20">
        <f t="shared" si="9"/>
        <v>400154.72</v>
      </c>
      <c r="K73" s="19">
        <f t="shared" si="10"/>
        <v>800309.44</v>
      </c>
      <c r="L73" s="1"/>
      <c r="N73" s="10"/>
      <c r="O73" s="30"/>
      <c r="P73" s="10"/>
    </row>
    <row r="74" spans="1:16" ht="15.75" x14ac:dyDescent="0.25">
      <c r="A74" s="92"/>
      <c r="B74" s="92"/>
      <c r="C74" s="101"/>
      <c r="D74" s="22" t="s">
        <v>24</v>
      </c>
      <c r="E74" s="23"/>
      <c r="F74" s="23"/>
      <c r="G74" s="24">
        <f>SUM(G65:G73)</f>
        <v>686</v>
      </c>
      <c r="H74" s="25"/>
      <c r="I74" s="25"/>
      <c r="J74" s="26"/>
      <c r="K74" s="25">
        <f>SUM(K65:K73)</f>
        <v>132142578.11</v>
      </c>
      <c r="L74" s="1"/>
      <c r="N74" s="10"/>
      <c r="O74" s="30"/>
      <c r="P74" s="10"/>
    </row>
    <row r="75" spans="1:16" ht="15.75" x14ac:dyDescent="0.25">
      <c r="A75" s="91">
        <v>7</v>
      </c>
      <c r="B75" s="91">
        <v>430308</v>
      </c>
      <c r="C75" s="96" t="s">
        <v>8</v>
      </c>
      <c r="D75" s="32" t="s">
        <v>27</v>
      </c>
      <c r="E75" s="16">
        <v>1</v>
      </c>
      <c r="F75" s="17" t="s">
        <v>23</v>
      </c>
      <c r="G75" s="18">
        <v>1</v>
      </c>
      <c r="H75" s="19">
        <v>149270</v>
      </c>
      <c r="I75" s="19">
        <v>0.34</v>
      </c>
      <c r="J75" s="20">
        <f t="shared" ref="J75:J78" si="11">ROUND(H75*((1-I75)+I75*1.096),2)</f>
        <v>154142.17000000001</v>
      </c>
      <c r="K75" s="19">
        <f>G75*J75</f>
        <v>154142.17000000001</v>
      </c>
      <c r="L75" s="1"/>
      <c r="N75" s="10"/>
      <c r="O75" s="30"/>
      <c r="P75" s="10"/>
    </row>
    <row r="76" spans="1:16" ht="15.75" x14ac:dyDescent="0.25">
      <c r="A76" s="95"/>
      <c r="B76" s="95"/>
      <c r="C76" s="97"/>
      <c r="D76" s="33"/>
      <c r="E76" s="17">
        <v>2</v>
      </c>
      <c r="F76" s="17" t="s">
        <v>23</v>
      </c>
      <c r="G76" s="44">
        <v>9</v>
      </c>
      <c r="H76" s="45">
        <v>226663</v>
      </c>
      <c r="I76" s="45">
        <v>0.39</v>
      </c>
      <c r="J76" s="20">
        <f t="shared" si="11"/>
        <v>235149.26</v>
      </c>
      <c r="K76" s="19">
        <f t="shared" ref="K76:K78" si="12">G76*J76</f>
        <v>2116343.34</v>
      </c>
      <c r="L76" s="1"/>
      <c r="N76" s="10"/>
      <c r="O76" s="30"/>
      <c r="P76" s="10"/>
    </row>
    <row r="77" spans="1:16" ht="15.75" x14ac:dyDescent="0.25">
      <c r="A77" s="95"/>
      <c r="B77" s="95"/>
      <c r="C77" s="97"/>
      <c r="D77" s="89" t="s">
        <v>36</v>
      </c>
      <c r="E77" s="16">
        <v>16</v>
      </c>
      <c r="F77" s="17" t="s">
        <v>32</v>
      </c>
      <c r="G77" s="18">
        <v>111</v>
      </c>
      <c r="H77" s="19">
        <v>290737</v>
      </c>
      <c r="I77" s="19">
        <v>0.22</v>
      </c>
      <c r="J77" s="20">
        <f t="shared" si="11"/>
        <v>296877.37</v>
      </c>
      <c r="K77" s="19">
        <f t="shared" si="12"/>
        <v>32953388.07</v>
      </c>
      <c r="L77" s="1"/>
      <c r="N77" s="10"/>
      <c r="O77" s="30"/>
      <c r="P77" s="10"/>
    </row>
    <row r="78" spans="1:16" ht="15.75" x14ac:dyDescent="0.25">
      <c r="A78" s="95"/>
      <c r="B78" s="95"/>
      <c r="C78" s="97"/>
      <c r="D78" s="90"/>
      <c r="E78" s="16">
        <v>17</v>
      </c>
      <c r="F78" s="17" t="s">
        <v>32</v>
      </c>
      <c r="G78" s="18">
        <v>22</v>
      </c>
      <c r="H78" s="19">
        <v>590590</v>
      </c>
      <c r="I78" s="19">
        <v>0.31</v>
      </c>
      <c r="J78" s="20">
        <f t="shared" si="11"/>
        <v>608165.96</v>
      </c>
      <c r="K78" s="19">
        <f t="shared" si="12"/>
        <v>13379651.119999999</v>
      </c>
      <c r="L78" s="1"/>
      <c r="N78" s="10"/>
      <c r="O78" s="30"/>
      <c r="P78" s="10"/>
    </row>
    <row r="79" spans="1:16" ht="15.75" x14ac:dyDescent="0.25">
      <c r="A79" s="92"/>
      <c r="B79" s="92"/>
      <c r="C79" s="98"/>
      <c r="D79" s="22" t="s">
        <v>24</v>
      </c>
      <c r="E79" s="23"/>
      <c r="F79" s="23"/>
      <c r="G79" s="24">
        <f t="shared" ref="G79:K79" si="13">SUM(G75:G78)</f>
        <v>143</v>
      </c>
      <c r="H79" s="25"/>
      <c r="I79" s="25"/>
      <c r="J79" s="26"/>
      <c r="K79" s="25">
        <f t="shared" si="13"/>
        <v>48603524.699999996</v>
      </c>
      <c r="L79" s="1"/>
      <c r="M79" s="10"/>
      <c r="N79" s="10"/>
      <c r="O79" s="30"/>
      <c r="P79" s="10"/>
    </row>
    <row r="80" spans="1:16" ht="15.75" x14ac:dyDescent="0.25">
      <c r="A80" s="91">
        <v>8</v>
      </c>
      <c r="B80" s="91">
        <v>430350</v>
      </c>
      <c r="C80" s="93" t="s">
        <v>9</v>
      </c>
      <c r="D80" s="46" t="s">
        <v>38</v>
      </c>
      <c r="E80" s="27">
        <v>66</v>
      </c>
      <c r="F80" s="28" t="s">
        <v>23</v>
      </c>
      <c r="G80" s="18">
        <v>15</v>
      </c>
      <c r="H80" s="19">
        <v>216961</v>
      </c>
      <c r="I80" s="19">
        <v>0.17</v>
      </c>
      <c r="J80" s="20">
        <f>ROUND(H80*((1-I80)+I80*1.096),2)</f>
        <v>220501.8</v>
      </c>
      <c r="K80" s="19">
        <f>G80*J80</f>
        <v>3307527</v>
      </c>
      <c r="L80" s="1"/>
      <c r="N80" s="10"/>
      <c r="O80" s="30"/>
      <c r="P80" s="10"/>
    </row>
    <row r="81" spans="1:16" ht="15.75" x14ac:dyDescent="0.25">
      <c r="A81" s="92"/>
      <c r="B81" s="92"/>
      <c r="C81" s="94"/>
      <c r="D81" s="22" t="s">
        <v>24</v>
      </c>
      <c r="E81" s="23"/>
      <c r="F81" s="23"/>
      <c r="G81" s="24">
        <f t="shared" ref="G81:K81" si="14">G80</f>
        <v>15</v>
      </c>
      <c r="H81" s="25"/>
      <c r="I81" s="25"/>
      <c r="J81" s="26"/>
      <c r="K81" s="25">
        <f t="shared" si="14"/>
        <v>3307527</v>
      </c>
      <c r="L81" s="1"/>
      <c r="N81" s="10"/>
      <c r="O81" s="30"/>
      <c r="P81" s="10"/>
    </row>
    <row r="82" spans="1:16" ht="15.75" x14ac:dyDescent="0.25">
      <c r="A82" s="91">
        <v>9</v>
      </c>
      <c r="B82" s="91">
        <v>430386</v>
      </c>
      <c r="C82" s="96" t="s">
        <v>10</v>
      </c>
      <c r="D82" s="47" t="s">
        <v>27</v>
      </c>
      <c r="E82" s="27">
        <v>1</v>
      </c>
      <c r="F82" s="28" t="s">
        <v>23</v>
      </c>
      <c r="G82" s="18">
        <v>6</v>
      </c>
      <c r="H82" s="19">
        <v>149270</v>
      </c>
      <c r="I82" s="19">
        <v>0.34</v>
      </c>
      <c r="J82" s="20">
        <f t="shared" ref="J82:J85" si="15">ROUND(H82*((1-I82)+I82*1.096),2)</f>
        <v>154142.17000000001</v>
      </c>
      <c r="K82" s="19">
        <f>G82*J82</f>
        <v>924853.02</v>
      </c>
      <c r="L82" s="1"/>
      <c r="N82" s="10"/>
      <c r="O82" s="30"/>
      <c r="P82" s="10"/>
    </row>
    <row r="83" spans="1:16" ht="15.75" x14ac:dyDescent="0.25">
      <c r="A83" s="95"/>
      <c r="B83" s="95"/>
      <c r="C83" s="97"/>
      <c r="D83" s="32" t="s">
        <v>33</v>
      </c>
      <c r="E83" s="27">
        <v>61</v>
      </c>
      <c r="F83" s="28" t="s">
        <v>23</v>
      </c>
      <c r="G83" s="18">
        <v>12</v>
      </c>
      <c r="H83" s="19">
        <v>110511</v>
      </c>
      <c r="I83" s="19">
        <v>0.28999999999999998</v>
      </c>
      <c r="J83" s="20">
        <f t="shared" si="15"/>
        <v>113587.63</v>
      </c>
      <c r="K83" s="19">
        <f t="shared" ref="K83:K85" si="16">G83*J83</f>
        <v>1363051.56</v>
      </c>
      <c r="L83" s="1"/>
      <c r="N83" s="10"/>
      <c r="O83" s="30"/>
      <c r="P83" s="10"/>
    </row>
    <row r="84" spans="1:16" ht="15.75" x14ac:dyDescent="0.25">
      <c r="A84" s="95"/>
      <c r="B84" s="95"/>
      <c r="C84" s="97"/>
      <c r="D84" s="33"/>
      <c r="E84" s="27">
        <v>62</v>
      </c>
      <c r="F84" s="28" t="s">
        <v>23</v>
      </c>
      <c r="G84" s="18">
        <v>23</v>
      </c>
      <c r="H84" s="19">
        <v>162790</v>
      </c>
      <c r="I84" s="19">
        <v>0.32</v>
      </c>
      <c r="J84" s="20">
        <f t="shared" si="15"/>
        <v>167790.91</v>
      </c>
      <c r="K84" s="19">
        <f t="shared" si="16"/>
        <v>3859190.93</v>
      </c>
      <c r="L84" s="1"/>
      <c r="M84" s="10"/>
      <c r="N84" s="10"/>
      <c r="O84" s="30"/>
      <c r="P84" s="10"/>
    </row>
    <row r="85" spans="1:16" ht="15.75" x14ac:dyDescent="0.25">
      <c r="A85" s="95"/>
      <c r="B85" s="95"/>
      <c r="C85" s="97"/>
      <c r="D85" s="35" t="s">
        <v>34</v>
      </c>
      <c r="E85" s="27">
        <v>63</v>
      </c>
      <c r="F85" s="28" t="s">
        <v>23</v>
      </c>
      <c r="G85" s="18">
        <v>26</v>
      </c>
      <c r="H85" s="19">
        <v>193718</v>
      </c>
      <c r="I85" s="19">
        <v>0.2</v>
      </c>
      <c r="J85" s="20">
        <f t="shared" si="15"/>
        <v>197437.39</v>
      </c>
      <c r="K85" s="19">
        <f t="shared" si="16"/>
        <v>5133372.1400000006</v>
      </c>
      <c r="L85" s="1"/>
      <c r="N85" s="10"/>
      <c r="O85" s="30"/>
      <c r="P85" s="10"/>
    </row>
    <row r="86" spans="1:16" ht="15.75" x14ac:dyDescent="0.25">
      <c r="A86" s="92"/>
      <c r="B86" s="92"/>
      <c r="C86" s="98"/>
      <c r="D86" s="22" t="s">
        <v>24</v>
      </c>
      <c r="E86" s="23"/>
      <c r="F86" s="23"/>
      <c r="G86" s="24">
        <f>SUM(G82:G85)</f>
        <v>67</v>
      </c>
      <c r="H86" s="25"/>
      <c r="I86" s="25"/>
      <c r="J86" s="26"/>
      <c r="K86" s="25">
        <f>SUM(K82:K85)</f>
        <v>11280467.65</v>
      </c>
      <c r="L86" s="1"/>
      <c r="M86" s="10"/>
      <c r="N86" s="10"/>
      <c r="O86" s="30"/>
      <c r="P86" s="10"/>
    </row>
    <row r="87" spans="1:16" ht="15.75" x14ac:dyDescent="0.25">
      <c r="A87" s="82" t="s">
        <v>41</v>
      </c>
      <c r="B87" s="83"/>
      <c r="C87" s="83"/>
      <c r="D87" s="48"/>
      <c r="E87" s="49"/>
      <c r="F87" s="49"/>
      <c r="G87" s="50">
        <f>G20+G24+G52+G59+G64+G74+G79+G81+G86</f>
        <v>7290</v>
      </c>
      <c r="H87" s="51"/>
      <c r="I87" s="51"/>
      <c r="J87" s="51"/>
      <c r="K87" s="51">
        <f>K20+K24+K52+K59+K64+K74+K79+K81+K86</f>
        <v>1421345779.55</v>
      </c>
      <c r="L87" s="80"/>
      <c r="M87" s="10"/>
      <c r="N87" s="10"/>
      <c r="O87" s="30"/>
      <c r="P87" s="10"/>
    </row>
    <row r="88" spans="1:16" ht="18" x14ac:dyDescent="0.25">
      <c r="A88" s="1" t="s">
        <v>50</v>
      </c>
      <c r="G88" s="1"/>
      <c r="H88" s="10"/>
      <c r="I88" s="10"/>
      <c r="J88" s="10"/>
      <c r="K88" s="10"/>
      <c r="L88" s="1"/>
      <c r="M88" s="30"/>
      <c r="N88" s="10"/>
    </row>
    <row r="89" spans="1:16" x14ac:dyDescent="0.2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1"/>
    </row>
    <row r="90" spans="1:16" ht="15.75" x14ac:dyDescent="0.25">
      <c r="A90" s="52"/>
      <c r="B90" s="52"/>
      <c r="C90" s="52"/>
      <c r="D90" s="56"/>
      <c r="E90" s="88"/>
      <c r="F90" s="88"/>
      <c r="G90" s="53"/>
      <c r="H90" s="53"/>
      <c r="I90" s="53"/>
      <c r="J90" s="53"/>
      <c r="K90" s="54"/>
      <c r="L90" s="1"/>
    </row>
    <row r="91" spans="1:16" ht="16.5" x14ac:dyDescent="0.25">
      <c r="A91" s="55" t="s">
        <v>42</v>
      </c>
      <c r="B91" s="52"/>
      <c r="C91" s="52"/>
      <c r="D91" s="56"/>
      <c r="E91" s="57"/>
      <c r="F91" s="57"/>
      <c r="G91" s="58"/>
      <c r="H91" s="58"/>
      <c r="I91" s="58"/>
      <c r="J91" s="58"/>
      <c r="K91" s="59"/>
      <c r="L91" s="1"/>
    </row>
    <row r="92" spans="1:16" ht="95.25" customHeight="1" x14ac:dyDescent="0.25">
      <c r="A92" s="73" t="s">
        <v>2</v>
      </c>
      <c r="B92" s="73" t="s">
        <v>48</v>
      </c>
      <c r="C92" s="73" t="s">
        <v>3</v>
      </c>
      <c r="D92" s="73" t="s">
        <v>16</v>
      </c>
      <c r="E92" s="75" t="s">
        <v>17</v>
      </c>
      <c r="F92" s="76" t="s">
        <v>18</v>
      </c>
      <c r="G92" s="76" t="s">
        <v>19</v>
      </c>
      <c r="H92" s="76" t="s">
        <v>20</v>
      </c>
      <c r="I92" s="76" t="s">
        <v>21</v>
      </c>
      <c r="J92" s="76" t="s">
        <v>45</v>
      </c>
      <c r="K92" s="77" t="s">
        <v>1</v>
      </c>
      <c r="L92" s="1"/>
    </row>
    <row r="93" spans="1:16" ht="15.75" x14ac:dyDescent="0.25">
      <c r="A93" s="84">
        <v>1</v>
      </c>
      <c r="B93" s="84">
        <v>430042</v>
      </c>
      <c r="C93" s="85" t="s">
        <v>6</v>
      </c>
      <c r="D93" s="60" t="s">
        <v>39</v>
      </c>
      <c r="E93" s="40">
        <v>22</v>
      </c>
      <c r="F93" s="28" t="s">
        <v>23</v>
      </c>
      <c r="G93" s="18">
        <v>5</v>
      </c>
      <c r="H93" s="19">
        <v>83834</v>
      </c>
      <c r="I93" s="19">
        <v>0.38</v>
      </c>
      <c r="J93" s="19">
        <v>86892.26</v>
      </c>
      <c r="K93" s="19">
        <f>G93*J93</f>
        <v>434461.3</v>
      </c>
      <c r="L93" s="1"/>
    </row>
    <row r="94" spans="1:16" ht="15.75" x14ac:dyDescent="0.25">
      <c r="A94" s="84"/>
      <c r="B94" s="84"/>
      <c r="C94" s="86"/>
      <c r="D94" s="61"/>
      <c r="E94" s="40">
        <v>23</v>
      </c>
      <c r="F94" s="28" t="s">
        <v>23</v>
      </c>
      <c r="G94" s="18">
        <v>55</v>
      </c>
      <c r="H94" s="19">
        <v>189795</v>
      </c>
      <c r="I94" s="19">
        <v>0.36</v>
      </c>
      <c r="J94" s="19">
        <v>196354.32</v>
      </c>
      <c r="K94" s="19">
        <f>G94*J94</f>
        <v>10799487.6</v>
      </c>
      <c r="L94" s="1"/>
    </row>
    <row r="95" spans="1:16" ht="15.75" x14ac:dyDescent="0.25">
      <c r="A95" s="84"/>
      <c r="B95" s="84"/>
      <c r="C95" s="86"/>
      <c r="D95" s="62"/>
      <c r="E95" s="63">
        <v>24</v>
      </c>
      <c r="F95" s="28" t="s">
        <v>23</v>
      </c>
      <c r="G95" s="18">
        <v>35</v>
      </c>
      <c r="H95" s="19">
        <v>252718</v>
      </c>
      <c r="I95" s="19">
        <v>0.35</v>
      </c>
      <c r="J95" s="19">
        <v>261209.32</v>
      </c>
      <c r="K95" s="19">
        <f>G95*J95</f>
        <v>9142326.2000000011</v>
      </c>
      <c r="L95" s="1"/>
    </row>
    <row r="96" spans="1:16" ht="15.75" x14ac:dyDescent="0.25">
      <c r="A96" s="84"/>
      <c r="B96" s="84"/>
      <c r="C96" s="87"/>
      <c r="D96" s="22" t="s">
        <v>24</v>
      </c>
      <c r="E96" s="23"/>
      <c r="F96" s="23"/>
      <c r="G96" s="24">
        <f t="shared" ref="G96:K96" si="17">SUM(G93:G95)</f>
        <v>95</v>
      </c>
      <c r="H96" s="25"/>
      <c r="I96" s="24"/>
      <c r="J96" s="26"/>
      <c r="K96" s="25">
        <f t="shared" si="17"/>
        <v>20376275.100000001</v>
      </c>
      <c r="L96" s="1"/>
    </row>
    <row r="97" spans="1:13" s="65" customFormat="1" ht="15.75" x14ac:dyDescent="0.25">
      <c r="A97" s="82" t="s">
        <v>43</v>
      </c>
      <c r="B97" s="83"/>
      <c r="C97" s="83"/>
      <c r="D97" s="48"/>
      <c r="E97" s="49"/>
      <c r="F97" s="49"/>
      <c r="G97" s="50">
        <f t="shared" ref="G97:K97" si="18">G96</f>
        <v>95</v>
      </c>
      <c r="H97" s="51"/>
      <c r="I97" s="50"/>
      <c r="J97" s="64"/>
      <c r="K97" s="51">
        <f t="shared" si="18"/>
        <v>20376275.100000001</v>
      </c>
      <c r="L97" s="10"/>
      <c r="M97" s="1"/>
    </row>
    <row r="98" spans="1:13" s="65" customFormat="1" x14ac:dyDescent="0.25">
      <c r="A98" s="1"/>
      <c r="B98" s="1"/>
      <c r="C98" s="1"/>
      <c r="D98" s="1"/>
      <c r="E98" s="1"/>
      <c r="F98" s="1"/>
      <c r="G98" s="1"/>
      <c r="H98" s="10"/>
      <c r="I98" s="10"/>
      <c r="J98" s="10"/>
      <c r="K98" s="10"/>
      <c r="L98" s="1"/>
      <c r="M98" s="1"/>
    </row>
    <row r="99" spans="1:13" ht="18.75" hidden="1" outlineLevel="1" x14ac:dyDescent="0.3">
      <c r="A99" s="66" t="s">
        <v>44</v>
      </c>
      <c r="B99" s="67"/>
      <c r="C99" s="68"/>
      <c r="D99" s="67"/>
      <c r="E99" s="65"/>
      <c r="F99" s="65"/>
      <c r="G99" s="69">
        <f>G87+G97</f>
        <v>7385</v>
      </c>
      <c r="H99" s="69"/>
      <c r="I99" s="69"/>
      <c r="J99" s="69"/>
      <c r="K99" s="70">
        <f>K87+K97</f>
        <v>1441722054.6499999</v>
      </c>
      <c r="L99" s="72"/>
    </row>
    <row r="100" spans="1:13" collapsed="1" x14ac:dyDescent="0.25">
      <c r="G100" s="10"/>
      <c r="H100" s="71"/>
      <c r="I100" s="71"/>
      <c r="J100" s="71"/>
      <c r="K100" s="10"/>
      <c r="L100" s="10"/>
      <c r="M100" s="10"/>
    </row>
    <row r="101" spans="1:13" x14ac:dyDescent="0.25">
      <c r="G101" s="1"/>
      <c r="H101" s="10"/>
      <c r="I101" s="10"/>
      <c r="J101" s="10"/>
      <c r="K101" s="10"/>
      <c r="L101" s="1"/>
    </row>
    <row r="102" spans="1:13" x14ac:dyDescent="0.25">
      <c r="G102" s="1"/>
      <c r="H102" s="1"/>
      <c r="I102" s="1"/>
      <c r="J102" s="1"/>
      <c r="K102" s="1"/>
      <c r="L102" s="1"/>
    </row>
    <row r="103" spans="1:13" x14ac:dyDescent="0.25">
      <c r="G103" s="79"/>
      <c r="H103" s="2"/>
      <c r="I103" s="2"/>
      <c r="J103" s="2"/>
      <c r="K103" s="2"/>
      <c r="L103" s="1"/>
    </row>
    <row r="104" spans="1:13" x14ac:dyDescent="0.25">
      <c r="H104" s="2"/>
      <c r="I104" s="2"/>
      <c r="J104" s="2"/>
      <c r="K104" s="2"/>
    </row>
  </sheetData>
  <mergeCells count="36">
    <mergeCell ref="D21:D22"/>
    <mergeCell ref="A14:K14"/>
    <mergeCell ref="A18:A20"/>
    <mergeCell ref="B18:B20"/>
    <mergeCell ref="C18:C20"/>
    <mergeCell ref="A25:A52"/>
    <mergeCell ref="B25:B52"/>
    <mergeCell ref="C25:C52"/>
    <mergeCell ref="A21:A24"/>
    <mergeCell ref="B21:B24"/>
    <mergeCell ref="C21:C24"/>
    <mergeCell ref="A60:A64"/>
    <mergeCell ref="B60:B64"/>
    <mergeCell ref="C60:C64"/>
    <mergeCell ref="B53:B59"/>
    <mergeCell ref="A53:A59"/>
    <mergeCell ref="C53:C59"/>
    <mergeCell ref="A65:A74"/>
    <mergeCell ref="B65:B74"/>
    <mergeCell ref="C65:C74"/>
    <mergeCell ref="A75:A79"/>
    <mergeCell ref="B75:B79"/>
    <mergeCell ref="C75:C79"/>
    <mergeCell ref="E90:F90"/>
    <mergeCell ref="D77:D78"/>
    <mergeCell ref="A80:A81"/>
    <mergeCell ref="B80:B81"/>
    <mergeCell ref="C80:C81"/>
    <mergeCell ref="A82:A86"/>
    <mergeCell ref="B82:B86"/>
    <mergeCell ref="C82:C86"/>
    <mergeCell ref="A97:C97"/>
    <mergeCell ref="A93:A96"/>
    <mergeCell ref="B93:B96"/>
    <mergeCell ref="C93:C96"/>
    <mergeCell ref="A87:C87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Бокова Лилия Николаевна</cp:lastModifiedBy>
  <cp:lastPrinted>2023-10-30T05:54:14Z</cp:lastPrinted>
  <dcterms:created xsi:type="dcterms:W3CDTF">2022-12-26T14:03:06Z</dcterms:created>
  <dcterms:modified xsi:type="dcterms:W3CDTF">2023-11-30T10:33:04Z</dcterms:modified>
</cp:coreProperties>
</file>